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2EEFC0B-3084-4BC5-B92A-1D02AD0535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C16" i="1"/>
  <c r="D12" i="1"/>
  <c r="C12" i="1" s="1"/>
  <c r="C7" i="1"/>
  <c r="D6" i="1"/>
  <c r="C6" i="1" s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29" i="1" l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<sst xmlns="http://schemas.openxmlformats.org/spreadsheetml/2006/main" count="44" uniqueCount="41">
  <si>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</si>
  <si>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</si>
  <si>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</si>
  <si>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</si>
  <si>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</si>
  <si>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</si>
  <si>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</si>
  <si>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</si>
  <si>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</si>
  <si>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</si>
  <si>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</si>
  <si>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</si>
  <si>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</si>
  <si>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</si>
  <si>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</si>
  <si>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</si>
  <si>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</si>
  <si>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</si>
  <si>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</si>
  <si>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</si>
  <si>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</si>
  <si>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</si>
  <si>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</si>
  <si>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</si>
  <si>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</si>
  <si>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</si>
  <si>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</si>
  <si>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</si>
  <si>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</si>
  <si>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</si>
  <si>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</si>
  <si>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</si>
  <si>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</si>
  <si>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</si>
  <si>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</si>
  <si>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</si>
  <si>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</si>
  <si>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</si>
  <si>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</si>
  <si>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</si>
  <si>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 Սոս Սարգսյանի անվան համազգային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</si>
</sst>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12" sqref="D12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8" x14ac:dyDescent="0.4">
      <c r="A2" s="1"/>
      <c r="B2" s="2" t="s">
        <v>30</v>
      </c>
    </row>
    <row r="3" spans="1:169" s="3" customFormat="1" ht="17.399999999999999" x14ac:dyDescent="0.4">
      <c r="A3" s="1"/>
      <c r="B3" s="25" t="s">
        <v>37</v>
      </c>
      <c r="C3" s="25"/>
      <c r="D3" s="25"/>
    </row>
    <row r="4" spans="1:169" ht="17.399999999999999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38</v>
      </c>
      <c r="C6" s="24">
        <f>SUM(D6:D6)</f>
        <v>245062958</v>
      </c>
      <c r="D6" s="22">
        <f>SUM(D7:D10)</f>
        <v>245062958</v>
      </c>
    </row>
    <row r="7" spans="1:169" ht="18.45" customHeight="1" x14ac:dyDescent="0.25">
      <c r="A7" s="8"/>
      <c r="B7" s="9" t="s">
        <v>4</v>
      </c>
      <c r="C7" s="24">
        <f t="shared" ref="C6:C21" si="0">SUM(D7:D7)</f>
        <v>199814300</v>
      </c>
      <c r="D7" s="22">
        <v>199814300</v>
      </c>
    </row>
    <row r="8" spans="1:169" ht="18.45" customHeight="1" x14ac:dyDescent="0.25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 x14ac:dyDescent="0.25">
      <c r="A9" s="8"/>
      <c r="B9" s="9" t="s">
        <v>6</v>
      </c>
      <c r="C9" s="24">
        <f t="shared" si="0"/>
        <v>42248658</v>
      </c>
      <c r="D9" s="22">
        <v>42248658</v>
      </c>
    </row>
    <row r="10" spans="1:169" ht="18.45" customHeight="1" x14ac:dyDescent="0.25">
      <c r="A10" s="8"/>
      <c r="B10" s="9" t="s">
        <v>7</v>
      </c>
      <c r="C10" s="24">
        <f t="shared" si="0"/>
        <v>3000000</v>
      </c>
      <c r="D10" s="22">
        <v>3000000</v>
      </c>
    </row>
    <row r="11" spans="1:169" ht="53.1" customHeight="1" x14ac:dyDescent="0.25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5">
      <c r="A12" s="5">
        <v>1</v>
      </c>
      <c r="B12" s="10" t="s">
        <v>9</v>
      </c>
      <c r="C12" s="24">
        <f>SUM(D12:D12)</f>
        <v>71</v>
      </c>
      <c r="D12" s="22">
        <f>D15+D14</f>
        <v>71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71</v>
      </c>
      <c r="D14" s="22">
        <v>71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5">
      <c r="A16" s="5">
        <v>2</v>
      </c>
      <c r="B16" s="10" t="s">
        <v>15</v>
      </c>
      <c r="C16" s="24">
        <f>SUM(D16:D16)</f>
        <v>6</v>
      </c>
      <c r="D16" s="22">
        <f>SUM(D18:D20)</f>
        <v>6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f t="shared" si="0"/>
        <v>5</v>
      </c>
      <c r="D18" s="22">
        <v>5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" customHeight="1" x14ac:dyDescent="0.25">
      <c r="A21" s="5">
        <v>3</v>
      </c>
      <c r="B21" s="10" t="s">
        <v>22</v>
      </c>
      <c r="C21" s="24">
        <f t="shared" si="0"/>
        <v>120080.87</v>
      </c>
      <c r="D21" s="22">
        <v>120080.87</v>
      </c>
    </row>
    <row r="22" spans="1:4" ht="50.4" customHeight="1" x14ac:dyDescent="0.25">
      <c r="A22" s="5">
        <v>4</v>
      </c>
      <c r="B22" s="10" t="s">
        <v>31</v>
      </c>
      <c r="C22" s="24">
        <f t="shared" ref="C22:C23" si="1">SUM(D22:D22)</f>
        <v>0</v>
      </c>
      <c r="D22" s="22">
        <v>0</v>
      </c>
    </row>
    <row r="23" spans="1:4" ht="50.4" customHeight="1" x14ac:dyDescent="0.25">
      <c r="A23" s="5">
        <v>5</v>
      </c>
      <c r="B23" s="10" t="s">
        <v>32</v>
      </c>
      <c r="C23" s="24">
        <f t="shared" si="1"/>
        <v>2600000</v>
      </c>
      <c r="D23" s="22">
        <v>2600000</v>
      </c>
    </row>
    <row r="24" spans="1:4" ht="32.85" customHeight="1" x14ac:dyDescent="0.25">
      <c r="A24" s="5">
        <v>6</v>
      </c>
      <c r="B24" s="10" t="s">
        <v>23</v>
      </c>
      <c r="C24" s="24">
        <f t="shared" ref="C24:C32" si="2">SUM(D24:D24)</f>
        <v>0</v>
      </c>
      <c r="D24" s="22">
        <f>D25+D26+D27+D28</f>
        <v>0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5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Arman</cp:lastModifiedBy>
  <cp:lastPrinted>2023-01-13T08:02:00Z</cp:lastPrinted>
  <dcterms:created xsi:type="dcterms:W3CDTF">2018-07-20T13:50:31Z</dcterms:created>
  <dcterms:modified xsi:type="dcterms:W3CDTF">2025-03-05T12:07:19Z</dcterms:modified>
</cp:coreProperties>
</file>